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435"/>
  </bookViews>
  <sheets>
    <sheet name="2024" sheetId="4" r:id="rId1"/>
  </sheets>
  <definedNames>
    <definedName name="_xlnm.Print_Titles" localSheetId="0">'2024'!$5:$5</definedName>
  </definedNames>
  <calcPr calcId="152511"/>
</workbook>
</file>

<file path=xl/calcChain.xml><?xml version="1.0" encoding="utf-8"?>
<calcChain xmlns="http://schemas.openxmlformats.org/spreadsheetml/2006/main">
  <c r="C32" i="4" l="1"/>
  <c r="C31" i="4"/>
  <c r="C30" i="4"/>
  <c r="D29" i="4"/>
  <c r="C29" i="4" s="1"/>
  <c r="C28" i="4"/>
  <c r="C27" i="4"/>
  <c r="C26" i="4"/>
  <c r="C25" i="4"/>
  <c r="D24" i="4"/>
  <c r="C24" i="4" s="1"/>
  <c r="C23" i="4"/>
  <c r="C22" i="4"/>
  <c r="C21" i="4"/>
  <c r="C20" i="4"/>
  <c r="C19" i="4"/>
  <c r="C18" i="4"/>
  <c r="D17" i="4"/>
  <c r="C17" i="4" s="1"/>
  <c r="D16" i="4"/>
  <c r="C16" i="4" s="1"/>
  <c r="C15" i="4"/>
  <c r="C14" i="4"/>
  <c r="D13" i="4"/>
  <c r="C13" i="4" s="1"/>
  <c r="C11" i="4"/>
  <c r="C10" i="4"/>
  <c r="C9" i="4"/>
  <c r="C8" i="4"/>
  <c r="C7" i="4"/>
  <c r="D6" i="4"/>
  <c r="C6" i="4" s="1"/>
  <c r="D12" i="4" l="1"/>
  <c r="C12" i="4" s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<sst xmlns="http://schemas.openxmlformats.org/spreadsheetml/2006/main" count="45" uniqueCount="42">
  <si>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</si>
  <si>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</si>
  <si>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</si>
  <si>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</si>
  <si>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</si>
  <si>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</si>
  <si>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</si>
  <si>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</si>
  <si>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</si>
  <si>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</si>
  <si>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</si>
  <si>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</si>
  <si>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</si>
  <si>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</si>
  <si>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</si>
  <si>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</si>
  <si>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</si>
  <si>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</si>
  <si>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</si>
  <si>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</si>
  <si>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</si>
  <si>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</si>
  <si>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</si>
  <si>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</si>
  <si>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</si>
  <si>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</si>
  <si>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</si>
  <si>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</si>
  <si>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</si>
  <si>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</si>
  <si>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</si>
  <si>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</si>
  <si>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</si>
  <si>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</si>
  <si>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r>
      <t>անհատույց օգտագործման կամ սեփականության իրավունքով (</t>
    </r>
    <r>
      <rPr>
        <i/>
        <sz val="10"/>
        <color theme="1"/>
        <rFont val="GHEA Grapalat"/>
        <family val="3"/>
      </rPr>
      <t>քմ</t>
    </r>
    <r>
      <rPr>
        <sz val="11"/>
        <color theme="1"/>
        <rFont val="GHEA Grapalat"/>
        <family val="3"/>
      </rPr>
      <t>)</t>
    </r>
  </si>
  <si>
    <r>
      <t>վարձակալությամբ (</t>
    </r>
    <r>
      <rPr>
        <i/>
        <sz val="10"/>
        <color theme="1"/>
        <rFont val="GHEA Grapalat"/>
        <family val="3"/>
      </rPr>
      <t>քմ</t>
    </r>
    <r>
      <rPr>
        <sz val="11"/>
        <color theme="1"/>
        <rFont val="GHEA Grapalat"/>
        <family val="3"/>
      </rPr>
      <t>)</t>
    </r>
  </si>
  <si>
    <r>
      <t>տարեկան վարձավճարի չափը (</t>
    </r>
    <r>
      <rPr>
        <i/>
        <sz val="10"/>
        <color theme="1"/>
        <rFont val="GHEA Grapalat"/>
        <family val="3"/>
      </rPr>
      <t>հազ դրամ</t>
    </r>
    <r>
      <rPr>
        <sz val="11"/>
        <color theme="1"/>
        <rFont val="GHEA Grapalat"/>
        <family val="3"/>
      </rPr>
      <t>)</t>
    </r>
  </si>
  <si>
    <t>Տնօրեն</t>
  </si>
  <si>
    <t>Գեղարվեստական դաստիարակության և մշակույթի մանկապատանեկան կենտրոն ՊՈԱԿ</t>
  </si>
  <si>
    <t>/գերատեսչության անվանումը/</t>
  </si>
  <si>
    <t>2024թ. Բյուջեն, այդ թվում՝ մուտքեր</t>
  </si>
  <si>
    <t>2024թ. Ընդամենը պահպանման ծախսեր (ապարատ)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</si>
</sst>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Arial Armenian"/>
      <family val="2"/>
    </font>
    <font>
      <sz val="10"/>
      <name val="Arial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12"/>
      <color theme="1"/>
      <name val="GHEA Grapalat"/>
      <family val="3"/>
    </font>
    <font>
      <b/>
      <sz val="12"/>
      <color theme="1"/>
      <name val="GHEA Grapalat"/>
      <family val="3"/>
    </font>
    <font>
      <sz val="11"/>
      <color theme="1"/>
      <name val="GHEA Grapalat"/>
      <family val="3"/>
    </font>
    <font>
      <b/>
      <i/>
      <sz val="12"/>
      <color theme="1"/>
      <name val="GHEA Grapalat"/>
      <family val="3"/>
    </font>
    <font>
      <i/>
      <sz val="10"/>
      <color theme="1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9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/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2" xfId="0" applyFont="1" applyFill="1" applyBorder="1"/>
    <xf numFmtId="0" fontId="4" fillId="0" borderId="2" xfId="0" applyFont="1" applyBorder="1"/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6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164" fontId="5" fillId="0" borderId="2" xfId="0" applyNumberFormat="1" applyFont="1" applyFill="1" applyBorder="1"/>
    <xf numFmtId="164" fontId="4" fillId="0" borderId="2" xfId="0" applyNumberFormat="1" applyFont="1" applyBorder="1"/>
    <xf numFmtId="0" fontId="6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4" fillId="3" borderId="2" xfId="0" applyFont="1" applyFill="1" applyBorder="1"/>
    <xf numFmtId="0" fontId="10" fillId="3" borderId="4" xfId="0" applyFont="1" applyFill="1" applyBorder="1" applyAlignment="1">
      <alignment vertical="center" wrapText="1"/>
    </xf>
    <xf numFmtId="0" fontId="5" fillId="0" borderId="5" xfId="0" applyFont="1" applyFill="1" applyBorder="1"/>
    <xf numFmtId="164" fontId="4" fillId="0" borderId="6" xfId="0" applyNumberFormat="1" applyFont="1" applyBorder="1"/>
    <xf numFmtId="0" fontId="4" fillId="0" borderId="1" xfId="0" applyFont="1" applyBorder="1"/>
    <xf numFmtId="164" fontId="9" fillId="3" borderId="3" xfId="0" applyNumberFormat="1" applyFont="1" applyFill="1" applyBorder="1" applyAlignment="1">
      <alignment horizontal="right" vertical="center"/>
    </xf>
    <xf numFmtId="164" fontId="9" fillId="0" borderId="1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11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L34"/>
  <sheetViews>
    <sheetView tabSelected="1" workbookViewId="0">
      <selection activeCell="D5" sqref="D5"/>
    </sheetView>
  </sheetViews>
  <sheetFormatPr defaultColWidth="8.875" defaultRowHeight="17.25" x14ac:dyDescent="0.3"/>
  <cols>
    <col min="1" max="1" width="5.625" style="23" customWidth="1"/>
    <col min="2" max="2" width="38.5" style="24" customWidth="1"/>
    <col min="3" max="3" width="18.25" style="8" customWidth="1"/>
    <col min="4" max="4" width="21.375" style="8" customWidth="1"/>
    <col min="5" max="5" width="8.875" style="8" customWidth="1"/>
    <col min="6" max="16384" width="8.875" style="8"/>
  </cols>
  <sheetData>
    <row r="2" spans="1:168" s="34" customFormat="1" x14ac:dyDescent="0.3">
      <c r="A2" s="32"/>
      <c r="B2" s="33" t="s">
        <v>27</v>
      </c>
    </row>
    <row r="3" spans="1:168" s="36" customFormat="1" ht="17.25" customHeight="1" x14ac:dyDescent="0.3">
      <c r="A3" s="35"/>
      <c r="B3" s="37" t="s">
        <v>39</v>
      </c>
      <c r="C3" s="37"/>
      <c r="D3" s="37"/>
    </row>
    <row r="5" spans="1:168" s="1" customFormat="1" ht="90" customHeight="1" x14ac:dyDescent="0.3">
      <c r="A5" s="2" t="s">
        <v>0</v>
      </c>
      <c r="B5" s="2" t="s">
        <v>1</v>
      </c>
      <c r="C5" s="2" t="s">
        <v>2</v>
      </c>
      <c r="D5" s="2" t="s">
        <v>38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</row>
    <row r="6" spans="1:168" ht="26.85" customHeight="1" x14ac:dyDescent="0.3">
      <c r="A6" s="4" t="s">
        <v>3</v>
      </c>
      <c r="B6" s="5" t="s">
        <v>40</v>
      </c>
      <c r="C6" s="6">
        <f t="shared" ref="C6:C32" si="0">SUM(D6:D6)</f>
        <v>135019.69999999998</v>
      </c>
      <c r="D6" s="28">
        <f>D7+D8+D9+D10</f>
        <v>135019.69999999998</v>
      </c>
    </row>
    <row r="7" spans="1:168" ht="18.399999999999999" customHeight="1" x14ac:dyDescent="0.3">
      <c r="A7" s="9"/>
      <c r="B7" s="10" t="s">
        <v>4</v>
      </c>
      <c r="C7" s="27">
        <f t="shared" si="0"/>
        <v>109532.4</v>
      </c>
      <c r="D7" s="31">
        <v>109532.4</v>
      </c>
    </row>
    <row r="8" spans="1:168" ht="18.399999999999999" customHeight="1" x14ac:dyDescent="0.3">
      <c r="A8" s="9"/>
      <c r="B8" s="10" t="s">
        <v>5</v>
      </c>
      <c r="C8" s="27">
        <f t="shared" si="0"/>
        <v>0</v>
      </c>
      <c r="D8" s="29">
        <v>0</v>
      </c>
    </row>
    <row r="9" spans="1:168" ht="18.399999999999999" customHeight="1" thickBot="1" x14ac:dyDescent="0.35">
      <c r="A9" s="9"/>
      <c r="B9" s="10" t="s">
        <v>6</v>
      </c>
      <c r="C9" s="6">
        <f t="shared" si="0"/>
        <v>25400</v>
      </c>
      <c r="D9" s="7">
        <v>25400</v>
      </c>
    </row>
    <row r="10" spans="1:168" ht="18.399999999999999" customHeight="1" thickBot="1" x14ac:dyDescent="0.35">
      <c r="A10" s="9"/>
      <c r="B10" s="10" t="s">
        <v>7</v>
      </c>
      <c r="C10" s="6">
        <f t="shared" si="0"/>
        <v>87.3</v>
      </c>
      <c r="D10" s="30">
        <v>87.3</v>
      </c>
    </row>
    <row r="11" spans="1:168" ht="53.1" customHeight="1" x14ac:dyDescent="0.3">
      <c r="A11" s="11" t="s">
        <v>8</v>
      </c>
      <c r="B11" s="12" t="s">
        <v>41</v>
      </c>
      <c r="C11" s="6">
        <f t="shared" si="0"/>
        <v>4650</v>
      </c>
      <c r="D11" s="21">
        <v>4650</v>
      </c>
    </row>
    <row r="12" spans="1:168" ht="68.099999999999994" customHeight="1" x14ac:dyDescent="0.3">
      <c r="A12" s="11">
        <v>1</v>
      </c>
      <c r="B12" s="13" t="s">
        <v>9</v>
      </c>
      <c r="C12" s="6">
        <f t="shared" si="0"/>
        <v>84</v>
      </c>
      <c r="D12" s="7">
        <f>D13</f>
        <v>84</v>
      </c>
    </row>
    <row r="13" spans="1:168" s="16" customFormat="1" x14ac:dyDescent="0.3">
      <c r="A13" s="14"/>
      <c r="B13" s="15" t="s">
        <v>10</v>
      </c>
      <c r="C13" s="6">
        <f t="shared" si="0"/>
        <v>84</v>
      </c>
      <c r="D13" s="6">
        <f>D14+D15</f>
        <v>84</v>
      </c>
    </row>
    <row r="14" spans="1:168" ht="33.4" customHeight="1" x14ac:dyDescent="0.3">
      <c r="A14" s="17" t="s">
        <v>11</v>
      </c>
      <c r="B14" s="18" t="s">
        <v>12</v>
      </c>
      <c r="C14" s="6">
        <f t="shared" si="0"/>
        <v>72</v>
      </c>
      <c r="D14" s="7">
        <v>72</v>
      </c>
    </row>
    <row r="15" spans="1:168" ht="34.700000000000003" customHeight="1" x14ac:dyDescent="0.3">
      <c r="A15" s="17" t="s">
        <v>13</v>
      </c>
      <c r="B15" s="18" t="s">
        <v>14</v>
      </c>
      <c r="C15" s="6">
        <f t="shared" si="0"/>
        <v>12</v>
      </c>
      <c r="D15" s="7">
        <v>12</v>
      </c>
    </row>
    <row r="16" spans="1:168" ht="68.099999999999994" customHeight="1" x14ac:dyDescent="0.3">
      <c r="A16" s="11">
        <v>2</v>
      </c>
      <c r="B16" s="13" t="s">
        <v>15</v>
      </c>
      <c r="C16" s="6">
        <f t="shared" si="0"/>
        <v>4</v>
      </c>
      <c r="D16" s="7">
        <f>SUM(D18:D20)</f>
        <v>4</v>
      </c>
    </row>
    <row r="17" spans="1:4" s="16" customFormat="1" x14ac:dyDescent="0.3">
      <c r="A17" s="14"/>
      <c r="B17" s="15" t="s">
        <v>10</v>
      </c>
      <c r="C17" s="6">
        <f t="shared" si="0"/>
        <v>4</v>
      </c>
      <c r="D17" s="7">
        <f>D18+D20</f>
        <v>4</v>
      </c>
    </row>
    <row r="18" spans="1:4" ht="22.35" customHeight="1" x14ac:dyDescent="0.3">
      <c r="A18" s="17" t="s">
        <v>16</v>
      </c>
      <c r="B18" s="19" t="s">
        <v>17</v>
      </c>
      <c r="C18" s="6">
        <f t="shared" si="0"/>
        <v>3</v>
      </c>
      <c r="D18" s="7">
        <v>3</v>
      </c>
    </row>
    <row r="19" spans="1:4" ht="54.95" customHeight="1" x14ac:dyDescent="0.3">
      <c r="A19" s="17" t="s">
        <v>18</v>
      </c>
      <c r="B19" s="19" t="s">
        <v>19</v>
      </c>
      <c r="C19" s="6">
        <f t="shared" si="0"/>
        <v>0</v>
      </c>
      <c r="D19" s="7">
        <v>0</v>
      </c>
    </row>
    <row r="20" spans="1:4" ht="50.45" customHeight="1" x14ac:dyDescent="0.3">
      <c r="A20" s="17" t="s">
        <v>20</v>
      </c>
      <c r="B20" s="19" t="s">
        <v>21</v>
      </c>
      <c r="C20" s="6">
        <f t="shared" si="0"/>
        <v>1</v>
      </c>
      <c r="D20" s="7">
        <v>1</v>
      </c>
    </row>
    <row r="21" spans="1:4" ht="50.45" customHeight="1" x14ac:dyDescent="0.3">
      <c r="A21" s="11">
        <v>3</v>
      </c>
      <c r="B21" s="13" t="s">
        <v>22</v>
      </c>
      <c r="C21" s="6">
        <f t="shared" si="0"/>
        <v>111.1</v>
      </c>
      <c r="D21" s="7">
        <v>111.1</v>
      </c>
    </row>
    <row r="22" spans="1:4" ht="50.45" customHeight="1" x14ac:dyDescent="0.3">
      <c r="A22" s="11">
        <v>4</v>
      </c>
      <c r="B22" s="13" t="s">
        <v>28</v>
      </c>
      <c r="C22" s="6">
        <f t="shared" si="0"/>
        <v>108917.5</v>
      </c>
      <c r="D22" s="7">
        <v>108917.5</v>
      </c>
    </row>
    <row r="23" spans="1:4" ht="50.45" customHeight="1" x14ac:dyDescent="0.3">
      <c r="A23" s="11">
        <v>5</v>
      </c>
      <c r="B23" s="13" t="s">
        <v>29</v>
      </c>
      <c r="C23" s="6">
        <f t="shared" si="0"/>
        <v>0</v>
      </c>
      <c r="D23" s="7">
        <v>0</v>
      </c>
    </row>
    <row r="24" spans="1:4" ht="32.85" customHeight="1" thickBot="1" x14ac:dyDescent="0.35">
      <c r="A24" s="11">
        <v>6</v>
      </c>
      <c r="B24" s="13" t="s">
        <v>23</v>
      </c>
      <c r="C24" s="6">
        <f t="shared" si="0"/>
        <v>1328</v>
      </c>
      <c r="D24" s="25">
        <f>D26</f>
        <v>1328</v>
      </c>
    </row>
    <row r="25" spans="1:4" s="16" customFormat="1" ht="18" thickBot="1" x14ac:dyDescent="0.35">
      <c r="A25" s="14"/>
      <c r="B25" s="15" t="s">
        <v>10</v>
      </c>
      <c r="C25" s="6">
        <f t="shared" si="0"/>
        <v>0</v>
      </c>
      <c r="D25" s="26"/>
    </row>
    <row r="26" spans="1:4" ht="32.1" customHeight="1" x14ac:dyDescent="0.3">
      <c r="A26" s="17" t="s">
        <v>30</v>
      </c>
      <c r="B26" s="19" t="s">
        <v>34</v>
      </c>
      <c r="C26" s="6">
        <f t="shared" si="0"/>
        <v>1328</v>
      </c>
      <c r="D26" s="26">
        <v>1328</v>
      </c>
    </row>
    <row r="27" spans="1:4" ht="18.95" customHeight="1" x14ac:dyDescent="0.3">
      <c r="A27" s="17">
        <v>6.2</v>
      </c>
      <c r="B27" s="19" t="s">
        <v>35</v>
      </c>
      <c r="C27" s="6">
        <f t="shared" si="0"/>
        <v>0</v>
      </c>
      <c r="D27" s="7">
        <v>0</v>
      </c>
    </row>
    <row r="28" spans="1:4" ht="18.399999999999999" customHeight="1" x14ac:dyDescent="0.3">
      <c r="A28" s="17" t="s">
        <v>31</v>
      </c>
      <c r="B28" s="19" t="s">
        <v>36</v>
      </c>
      <c r="C28" s="20">
        <f t="shared" si="0"/>
        <v>0</v>
      </c>
      <c r="D28" s="21">
        <v>0</v>
      </c>
    </row>
    <row r="29" spans="1:4" ht="62.25" customHeight="1" x14ac:dyDescent="0.3">
      <c r="A29" s="11">
        <v>7</v>
      </c>
      <c r="B29" s="13" t="s">
        <v>24</v>
      </c>
      <c r="C29" s="6">
        <f t="shared" si="0"/>
        <v>0</v>
      </c>
      <c r="D29" s="7">
        <f>SUM(D31:D32)</f>
        <v>0</v>
      </c>
    </row>
    <row r="30" spans="1:4" s="16" customFormat="1" x14ac:dyDescent="0.3">
      <c r="A30" s="22"/>
      <c r="B30" s="15" t="s">
        <v>10</v>
      </c>
      <c r="C30" s="6">
        <f t="shared" si="0"/>
        <v>0</v>
      </c>
      <c r="D30" s="7"/>
    </row>
    <row r="31" spans="1:4" ht="34.15" customHeight="1" x14ac:dyDescent="0.3">
      <c r="A31" s="17" t="s">
        <v>32</v>
      </c>
      <c r="B31" s="19" t="s">
        <v>25</v>
      </c>
      <c r="C31" s="6">
        <f t="shared" si="0"/>
        <v>0</v>
      </c>
      <c r="D31" s="7">
        <v>0</v>
      </c>
    </row>
    <row r="32" spans="1:4" ht="34.15" customHeight="1" x14ac:dyDescent="0.3">
      <c r="A32" s="17" t="s">
        <v>33</v>
      </c>
      <c r="B32" s="19" t="s">
        <v>26</v>
      </c>
      <c r="C32" s="6">
        <f t="shared" si="0"/>
        <v>0</v>
      </c>
      <c r="D32" s="7">
        <v>0</v>
      </c>
    </row>
    <row r="34" spans="2:2" x14ac:dyDescent="0.3">
      <c r="B34" s="24" t="s">
        <v>37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keywords>https:/mul-edu.gov.am/tasks/docs/attachment.php?id=325017&amp;fn=shrj+texekanq.xlsx&amp;out=1&amp;token=</cp:keywords>
  <cp:lastModifiedBy>User</cp:lastModifiedBy>
  <cp:lastPrinted>2020-02-25T08:46:52Z</cp:lastPrinted>
  <dcterms:created xsi:type="dcterms:W3CDTF">2020-02-21T11:24:58Z</dcterms:created>
  <dcterms:modified xsi:type="dcterms:W3CDTF">2025-03-07T05:34:22Z</dcterms:modified>
</cp:coreProperties>
</file>